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附件1" sheetId="1" r:id="rId1"/>
  </sheets>
  <definedNames>
    <definedName name="_xlnm._FilterDatabase" localSheetId="0" hidden="1">附件1!$A$7:$P$22</definedName>
    <definedName name="_xlnm.Print_Area" localSheetId="0">附件1!$A$1:$P$22</definedName>
    <definedName name="_xlnm.Print_Titles" localSheetId="0">附件1!$1:$7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<sst xmlns="http://schemas.openxmlformats.org/spreadsheetml/2006/main" count="122" uniqueCount="62">
  <si>
    <t>附件1</t>
  </si>
  <si>
    <t>截至2025年末发行的新增政府一般债券情况表</t>
  </si>
  <si>
    <t>单位:万元</t>
  </si>
  <si>
    <t>部门名称</t>
  </si>
  <si>
    <t>债券信息</t>
  </si>
  <si>
    <t>债券项目情况</t>
  </si>
  <si>
    <t>建设进度及运营情况</t>
  </si>
  <si>
    <t>备注</t>
  </si>
  <si>
    <t>债券名称</t>
  </si>
  <si>
    <t>债券编码</t>
  </si>
  <si>
    <t>债券类型</t>
  </si>
  <si>
    <t>债券规模（万元）</t>
  </si>
  <si>
    <t>发行时间（年/月/日）</t>
  </si>
  <si>
    <t>债券利率（%）</t>
  </si>
  <si>
    <t>债券期限（年）</t>
  </si>
  <si>
    <t>项目名称</t>
  </si>
  <si>
    <t>项目所在地区</t>
  </si>
  <si>
    <t>项目总投资</t>
  </si>
  <si>
    <t>项目已实现投资</t>
  </si>
  <si>
    <t>其中：债券资金安排</t>
  </si>
  <si>
    <t>融安县社会保险事业管理中心</t>
  </si>
  <si>
    <t>2024年广西壮族自治区政府一般债券（三期）</t>
  </si>
  <si>
    <t>一般债券</t>
  </si>
  <si>
    <r>
      <rPr>
        <sz val="9.75"/>
        <rFont val="helvetica"/>
        <charset val="134"/>
      </rPr>
      <t>7</t>
    </r>
    <r>
      <rPr>
        <sz val="10"/>
        <rFont val="宋体"/>
        <charset val="134"/>
      </rPr>
      <t>年</t>
    </r>
  </si>
  <si>
    <t>养老保险经办机构服务能力建设</t>
  </si>
  <si>
    <t>融安县</t>
  </si>
  <si>
    <t>2025年购买办公设备7.49万元</t>
  </si>
  <si>
    <t>融安县农业农村局</t>
  </si>
  <si>
    <t>2025年融安县高标准农田建设项目</t>
  </si>
  <si>
    <t>已完工待验收</t>
  </si>
  <si>
    <t>2024年融安县高标准农田建设项目</t>
  </si>
  <si>
    <t>已竣工验收并完成决算</t>
  </si>
  <si>
    <t>2024年粮食发展奖励资金</t>
  </si>
  <si>
    <t>2024年12月完成项目全部投资，101万元奖励资金全部发放到位。</t>
  </si>
  <si>
    <t>30万元用于自治区植保站重大病虫害统防统治示范项目</t>
  </si>
  <si>
    <t>融安县住房和城乡建设局</t>
  </si>
  <si>
    <t>柳州市融安县2024年城市危旧房改造项目</t>
  </si>
  <si>
    <t>已竣工</t>
  </si>
  <si>
    <t>融安县2024年城镇老旧小区改造工程</t>
  </si>
  <si>
    <t>融安县教育局</t>
  </si>
  <si>
    <t>融安县农村公办学校校舍安全保障长效机制项目</t>
  </si>
  <si>
    <t>项目已全部完工，并投入使用。</t>
  </si>
  <si>
    <t>融安县水土保持监督管理站</t>
  </si>
  <si>
    <t>柳州市融安县乡镇集中式供水水源地保护工程（一期）</t>
  </si>
  <si>
    <t>目前处于停工状态</t>
  </si>
  <si>
    <t>融安县群测群防体系建设、山洪灾害监测预警设施设备运行维护</t>
  </si>
  <si>
    <t>已完成2024年融安县群测群防体系建设</t>
  </si>
  <si>
    <t>融安县2024年水土流失自然修复项目</t>
  </si>
  <si>
    <t>16.16万元的管护人员工资未得拨付</t>
  </si>
  <si>
    <t>融安县潭头乡新桂村新林河高阳屯段、新屋河新屋屯段生态清洁小流域水土保持工程</t>
  </si>
  <si>
    <t>已完工验收，正在准备结算资料送财评</t>
  </si>
  <si>
    <t>2024年调22.48万指标到乡镇，直接付封禁治理项目（管护人员工资）</t>
  </si>
  <si>
    <t>融安县水利局</t>
  </si>
  <si>
    <t xml:space="preserve"> 2024年广西壮族自治区政府一般债券（六期）</t>
  </si>
  <si>
    <r>
      <rPr>
        <sz val="9.75"/>
        <rFont val="helvetica"/>
        <charset val="134"/>
      </rPr>
      <t>10</t>
    </r>
    <r>
      <rPr>
        <sz val="10"/>
        <rFont val="宋体"/>
        <charset val="134"/>
      </rPr>
      <t>年</t>
    </r>
  </si>
  <si>
    <t>融安县水利建设项目</t>
  </si>
  <si>
    <t>项目已完工并投入正常使用</t>
  </si>
  <si>
    <r>
      <rPr>
        <sz val="10"/>
        <rFont val="helvetica"/>
        <charset val="134"/>
      </rPr>
      <t>2025</t>
    </r>
    <r>
      <rPr>
        <sz val="10"/>
        <rFont val="宋体"/>
        <charset val="134"/>
      </rPr>
      <t>年广西壮族自治区政府一般债券（十期）</t>
    </r>
  </si>
  <si>
    <t>融安县应急备用水源建设项目（浪溪河输水工程）</t>
  </si>
  <si>
    <t>已完成项目业主变更，可研报告报批稿已完成评审，正在修改出稿，2026年6月24日，融安县人民政府与广西水利发展集团有限公司签订《战略合作框架协议》。</t>
  </si>
  <si>
    <t>增发国债、超长期特别国债项目市县财政配套资金</t>
  </si>
  <si>
    <t xml:space="preserve">注：1.本表由使用一般债券资金的部门逐笔填列后于每年6月底前公开，本次反映截至2024-2025年末一般债券及对应项目情况。
    2.项目所在地区按照标准行政区划名称填写。
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</si>
</sst>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9">
    <font>
      <sz val="12"/>
      <name val="宋体"/>
      <charset val="134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22"/>
      <name val="宋体"/>
      <charset val="134"/>
      <scheme val="minor"/>
    </font>
    <font>
      <sz val="9.75"/>
      <name val="helvetica"/>
      <charset val="134"/>
    </font>
    <font>
      <sz val="10"/>
      <name val="helvetica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0" xfId="0" applyNumberFormat="1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view="pageBreakPreview" zoomScaleNormal="100" workbookViewId="0">
      <pane ySplit="7" topLeftCell="A8" activePane="bottomLeft" state="frozen"/>
      <selection/>
      <selection pane="bottomLeft" activeCell="N13" sqref="N13"/>
    </sheetView>
  </sheetViews>
  <sheetFormatPr defaultColWidth="9" defaultRowHeight="13.5"/>
  <cols>
    <col min="1" max="1" width="19.625" style="3" customWidth="1"/>
    <col min="2" max="2" width="19.875" style="3" customWidth="1"/>
    <col min="3" max="3" width="8.625" style="3" customWidth="1"/>
    <col min="4" max="4" width="8" style="3" customWidth="1"/>
    <col min="5" max="5" width="8.5" style="3" customWidth="1"/>
    <col min="6" max="6" width="8.875" style="3" customWidth="1"/>
    <col min="7" max="7" width="6.5" style="3" customWidth="1"/>
    <col min="8" max="8" width="5.75" style="3" customWidth="1"/>
    <col min="9" max="9" width="30.875" style="3" customWidth="1"/>
    <col min="10" max="10" width="9" style="4"/>
    <col min="11" max="11" width="10.75" style="3" customWidth="1"/>
    <col min="12" max="12" width="9.5" style="3" customWidth="1"/>
    <col min="13" max="13" width="9" style="3"/>
    <col min="14" max="14" width="6.875" style="3" customWidth="1"/>
    <col min="15" max="15" width="27.625" style="3" customWidth="1"/>
    <col min="16" max="16" width="14.25" style="3" customWidth="1"/>
    <col min="17" max="16384" width="9" style="3"/>
  </cols>
  <sheetData>
    <row r="1" ht="18" customHeight="1" spans="1:16">
      <c r="A1" s="5" t="s">
        <v>0</v>
      </c>
    </row>
    <row r="2" ht="29.1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23.1" customHeight="1" spans="1:16">
      <c r="A3" s="7" t="s">
        <v>2</v>
      </c>
      <c r="B3" s="7"/>
      <c r="C3" s="7"/>
      <c r="D3" s="7"/>
      <c r="E3" s="7"/>
      <c r="F3" s="7"/>
      <c r="G3" s="7"/>
      <c r="H3" s="7"/>
      <c r="I3" s="7"/>
      <c r="J3" s="8"/>
      <c r="K3" s="7"/>
      <c r="L3" s="7"/>
      <c r="M3" s="7"/>
      <c r="N3" s="7"/>
      <c r="O3" s="7"/>
      <c r="P3" s="7"/>
    </row>
    <row r="4" s="1" customFormat="1" ht="21.95" customHeight="1" spans="1:16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1" t="s">
        <v>5</v>
      </c>
      <c r="J4" s="12"/>
      <c r="K4" s="12"/>
      <c r="L4" s="12"/>
      <c r="M4" s="12"/>
      <c r="N4" s="13"/>
      <c r="O4" s="14" t="s">
        <v>6</v>
      </c>
      <c r="P4" s="10" t="s">
        <v>7</v>
      </c>
    </row>
    <row r="5" s="1" customFormat="1" ht="21" customHeight="1" spans="1:16">
      <c r="A5" s="9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5" t="s">
        <v>15</v>
      </c>
      <c r="J5" s="15" t="s">
        <v>16</v>
      </c>
      <c r="K5" s="14" t="s">
        <v>17</v>
      </c>
      <c r="L5" s="14"/>
      <c r="M5" s="14" t="s">
        <v>18</v>
      </c>
      <c r="N5" s="14"/>
      <c r="O5" s="14"/>
      <c r="P5" s="10"/>
    </row>
    <row r="6" s="1" customFormat="1" spans="1:16">
      <c r="A6" s="9"/>
      <c r="B6" s="10"/>
      <c r="C6" s="10"/>
      <c r="D6" s="10"/>
      <c r="E6" s="10"/>
      <c r="F6" s="10"/>
      <c r="G6" s="10"/>
      <c r="H6" s="10"/>
      <c r="I6" s="15"/>
      <c r="J6" s="15"/>
      <c r="K6" s="14"/>
      <c r="L6" s="15" t="s">
        <v>19</v>
      </c>
      <c r="M6" s="16"/>
      <c r="N6" s="14" t="s">
        <v>19</v>
      </c>
      <c r="O6" s="14"/>
      <c r="P6" s="10"/>
    </row>
    <row r="7" s="1" customFormat="1" ht="33.95" customHeight="1" spans="1:16">
      <c r="A7" s="9"/>
      <c r="B7" s="10"/>
      <c r="C7" s="10"/>
      <c r="D7" s="10"/>
      <c r="E7" s="10"/>
      <c r="F7" s="10"/>
      <c r="G7" s="10"/>
      <c r="H7" s="10"/>
      <c r="I7" s="15"/>
      <c r="J7" s="15"/>
      <c r="K7" s="14"/>
      <c r="L7" s="15"/>
      <c r="M7" s="17"/>
      <c r="N7" s="14"/>
      <c r="O7" s="14"/>
      <c r="P7" s="10"/>
    </row>
    <row r="8" s="2" customFormat="1" ht="39" customHeight="1" spans="1:16">
      <c r="A8" s="18" t="s">
        <v>20</v>
      </c>
      <c r="B8" s="19" t="s">
        <v>21</v>
      </c>
      <c r="C8" s="19">
        <v>2405291</v>
      </c>
      <c r="D8" s="19" t="s">
        <v>22</v>
      </c>
      <c r="E8" s="20">
        <v>25</v>
      </c>
      <c r="F8" s="21">
        <v>45429</v>
      </c>
      <c r="G8" s="19">
        <v>2.37</v>
      </c>
      <c r="H8" s="19" t="s">
        <v>23</v>
      </c>
      <c r="I8" s="18" t="s">
        <v>24</v>
      </c>
      <c r="J8" s="22" t="s">
        <v>25</v>
      </c>
      <c r="K8" s="23">
        <v>25</v>
      </c>
      <c r="L8" s="23">
        <v>25</v>
      </c>
      <c r="M8" s="23">
        <v>7.49</v>
      </c>
      <c r="N8" s="23">
        <v>7.49</v>
      </c>
      <c r="O8" s="24" t="s">
        <v>26</v>
      </c>
      <c r="P8" s="25"/>
    </row>
    <row r="9" s="2" customFormat="1" ht="39" customHeight="1" spans="1:16">
      <c r="A9" s="18" t="s">
        <v>27</v>
      </c>
      <c r="B9" s="19" t="s">
        <v>21</v>
      </c>
      <c r="C9" s="19">
        <v>2405291</v>
      </c>
      <c r="D9" s="19" t="s">
        <v>22</v>
      </c>
      <c r="E9" s="20">
        <f>398</f>
        <v>398</v>
      </c>
      <c r="F9" s="21">
        <v>45429</v>
      </c>
      <c r="G9" s="19">
        <v>2.37</v>
      </c>
      <c r="H9" s="19" t="s">
        <v>23</v>
      </c>
      <c r="I9" s="18" t="s">
        <v>28</v>
      </c>
      <c r="J9" s="26" t="s">
        <v>25</v>
      </c>
      <c r="K9" s="23">
        <v>1763</v>
      </c>
      <c r="L9" s="27">
        <v>398</v>
      </c>
      <c r="M9" s="28">
        <v>1572.55</v>
      </c>
      <c r="N9" s="28">
        <v>200.2733</v>
      </c>
      <c r="O9" s="29" t="s">
        <v>29</v>
      </c>
      <c r="P9" s="30"/>
    </row>
    <row r="10" s="2" customFormat="1" ht="39" customHeight="1" spans="1:16">
      <c r="A10" s="18" t="s">
        <v>27</v>
      </c>
      <c r="B10" s="19" t="s">
        <v>21</v>
      </c>
      <c r="C10" s="19">
        <v>2405291</v>
      </c>
      <c r="D10" s="19" t="s">
        <v>22</v>
      </c>
      <c r="E10" s="20">
        <v>72</v>
      </c>
      <c r="F10" s="21">
        <v>45429</v>
      </c>
      <c r="G10" s="19">
        <v>2.37</v>
      </c>
      <c r="H10" s="19" t="s">
        <v>23</v>
      </c>
      <c r="I10" s="18" t="s">
        <v>30</v>
      </c>
      <c r="J10" s="26" t="s">
        <v>25</v>
      </c>
      <c r="K10" s="23">
        <v>2822</v>
      </c>
      <c r="L10" s="27">
        <v>72</v>
      </c>
      <c r="M10" s="28">
        <v>2802.26</v>
      </c>
      <c r="N10" s="28">
        <v>2.575922</v>
      </c>
      <c r="O10" s="29" t="s">
        <v>31</v>
      </c>
      <c r="P10" s="30"/>
    </row>
    <row r="11" s="2" customFormat="1" ht="39" customHeight="1" spans="1:16">
      <c r="A11" s="18" t="s">
        <v>27</v>
      </c>
      <c r="B11" s="19" t="s">
        <v>21</v>
      </c>
      <c r="C11" s="19">
        <v>2405291</v>
      </c>
      <c r="D11" s="19" t="s">
        <v>22</v>
      </c>
      <c r="E11" s="20">
        <v>131</v>
      </c>
      <c r="F11" s="21">
        <v>45429</v>
      </c>
      <c r="G11" s="19">
        <v>2.37</v>
      </c>
      <c r="H11" s="19" t="s">
        <v>23</v>
      </c>
      <c r="I11" s="18" t="s">
        <v>32</v>
      </c>
      <c r="J11" s="26" t="s">
        <v>25</v>
      </c>
      <c r="K11" s="23">
        <v>291.8</v>
      </c>
      <c r="L11" s="27">
        <v>131</v>
      </c>
      <c r="M11" s="28">
        <v>291.8</v>
      </c>
      <c r="N11" s="28">
        <v>101</v>
      </c>
      <c r="O11" s="24" t="s">
        <v>33</v>
      </c>
      <c r="P11" s="31" t="s">
        <v>34</v>
      </c>
    </row>
    <row r="12" s="2" customFormat="1" ht="39" customHeight="1" spans="1:16">
      <c r="A12" s="18" t="s">
        <v>35</v>
      </c>
      <c r="B12" s="19" t="s">
        <v>21</v>
      </c>
      <c r="C12" s="19">
        <v>2405291</v>
      </c>
      <c r="D12" s="19" t="s">
        <v>22</v>
      </c>
      <c r="E12" s="20">
        <v>28.2</v>
      </c>
      <c r="F12" s="21">
        <v>45429</v>
      </c>
      <c r="G12" s="19">
        <v>2.37</v>
      </c>
      <c r="H12" s="19" t="s">
        <v>23</v>
      </c>
      <c r="I12" s="18" t="s">
        <v>36</v>
      </c>
      <c r="J12" s="26" t="s">
        <v>25</v>
      </c>
      <c r="K12" s="23">
        <v>103.59</v>
      </c>
      <c r="L12" s="27">
        <v>28.2</v>
      </c>
      <c r="M12" s="28">
        <v>85.38</v>
      </c>
      <c r="N12" s="28">
        <v>12.58</v>
      </c>
      <c r="O12" s="29" t="s">
        <v>37</v>
      </c>
      <c r="P12" s="30"/>
    </row>
    <row r="13" s="2" customFormat="1" ht="39" customHeight="1" spans="1:16">
      <c r="A13" s="18" t="s">
        <v>35</v>
      </c>
      <c r="B13" s="19" t="s">
        <v>21</v>
      </c>
      <c r="C13" s="19">
        <v>2405291</v>
      </c>
      <c r="D13" s="19" t="s">
        <v>22</v>
      </c>
      <c r="E13" s="20">
        <v>6.99</v>
      </c>
      <c r="F13" s="21">
        <v>45429</v>
      </c>
      <c r="G13" s="19">
        <v>2.37</v>
      </c>
      <c r="H13" s="19" t="s">
        <v>23</v>
      </c>
      <c r="I13" s="18" t="s">
        <v>38</v>
      </c>
      <c r="J13" s="26" t="s">
        <v>25</v>
      </c>
      <c r="K13" s="23">
        <v>27.314</v>
      </c>
      <c r="L13" s="27">
        <v>6.99</v>
      </c>
      <c r="M13" s="28">
        <v>23.8153</v>
      </c>
      <c r="N13" s="28">
        <v>6.99</v>
      </c>
      <c r="O13" s="29" t="s">
        <v>37</v>
      </c>
      <c r="P13" s="30"/>
    </row>
    <row r="14" s="2" customFormat="1" ht="39" customHeight="1" spans="1:16">
      <c r="A14" s="18" t="s">
        <v>39</v>
      </c>
      <c r="B14" s="19" t="s">
        <v>21</v>
      </c>
      <c r="C14" s="19">
        <v>2405291</v>
      </c>
      <c r="D14" s="19" t="s">
        <v>22</v>
      </c>
      <c r="E14" s="20">
        <v>116</v>
      </c>
      <c r="F14" s="21">
        <v>45429</v>
      </c>
      <c r="G14" s="19">
        <v>2.37</v>
      </c>
      <c r="H14" s="19" t="s">
        <v>23</v>
      </c>
      <c r="I14" s="18" t="s">
        <v>40</v>
      </c>
      <c r="J14" s="26" t="s">
        <v>25</v>
      </c>
      <c r="K14" s="23">
        <v>116</v>
      </c>
      <c r="L14" s="27">
        <v>116</v>
      </c>
      <c r="M14" s="23">
        <v>87.7714</v>
      </c>
      <c r="N14" s="23">
        <v>87.7714</v>
      </c>
      <c r="O14" s="29" t="s">
        <v>41</v>
      </c>
      <c r="P14" s="30"/>
    </row>
    <row r="15" s="2" customFormat="1" ht="39" customHeight="1" spans="1:16">
      <c r="A15" s="18" t="s">
        <v>42</v>
      </c>
      <c r="B15" s="19" t="s">
        <v>21</v>
      </c>
      <c r="C15" s="19">
        <v>2405291</v>
      </c>
      <c r="D15" s="19" t="s">
        <v>22</v>
      </c>
      <c r="E15" s="20">
        <v>250</v>
      </c>
      <c r="F15" s="21">
        <v>45429</v>
      </c>
      <c r="G15" s="19">
        <v>2.37</v>
      </c>
      <c r="H15" s="19" t="s">
        <v>23</v>
      </c>
      <c r="I15" s="18" t="s">
        <v>43</v>
      </c>
      <c r="J15" s="26" t="s">
        <v>25</v>
      </c>
      <c r="K15" s="23">
        <v>298.61</v>
      </c>
      <c r="L15" s="27">
        <v>250</v>
      </c>
      <c r="M15" s="28">
        <v>112.115813</v>
      </c>
      <c r="N15" s="28">
        <v>112.115813</v>
      </c>
      <c r="O15" s="29" t="s">
        <v>44</v>
      </c>
      <c r="P15" s="25"/>
    </row>
    <row r="16" s="2" customFormat="1" ht="39" customHeight="1" spans="1:16">
      <c r="A16" s="18" t="s">
        <v>42</v>
      </c>
      <c r="B16" s="19" t="s">
        <v>21</v>
      </c>
      <c r="C16" s="19">
        <v>2405291</v>
      </c>
      <c r="D16" s="19" t="s">
        <v>22</v>
      </c>
      <c r="E16" s="20">
        <v>12</v>
      </c>
      <c r="F16" s="21">
        <v>45429</v>
      </c>
      <c r="G16" s="19">
        <v>2.37</v>
      </c>
      <c r="H16" s="19" t="s">
        <v>23</v>
      </c>
      <c r="I16" s="18" t="s">
        <v>45</v>
      </c>
      <c r="J16" s="26" t="s">
        <v>25</v>
      </c>
      <c r="K16" s="23">
        <v>27</v>
      </c>
      <c r="L16" s="27">
        <v>12</v>
      </c>
      <c r="M16" s="28">
        <v>30</v>
      </c>
      <c r="N16" s="28">
        <v>1.073</v>
      </c>
      <c r="O16" s="29" t="s">
        <v>46</v>
      </c>
      <c r="P16" s="25"/>
    </row>
    <row r="17" s="2" customFormat="1" ht="39" customHeight="1" spans="1:16">
      <c r="A17" s="18" t="s">
        <v>42</v>
      </c>
      <c r="B17" s="19" t="s">
        <v>21</v>
      </c>
      <c r="C17" s="19">
        <v>2405291</v>
      </c>
      <c r="D17" s="19" t="s">
        <v>22</v>
      </c>
      <c r="E17" s="20">
        <v>19</v>
      </c>
      <c r="F17" s="21">
        <v>45429</v>
      </c>
      <c r="G17" s="19">
        <v>2.37</v>
      </c>
      <c r="H17" s="19" t="s">
        <v>23</v>
      </c>
      <c r="I17" s="18" t="s">
        <v>47</v>
      </c>
      <c r="J17" s="26" t="s">
        <v>25</v>
      </c>
      <c r="K17" s="23">
        <v>18.64</v>
      </c>
      <c r="L17" s="27">
        <v>19</v>
      </c>
      <c r="M17" s="28">
        <v>0.96</v>
      </c>
      <c r="N17" s="28">
        <v>0.96</v>
      </c>
      <c r="O17" s="29" t="s">
        <v>48</v>
      </c>
      <c r="P17" s="25"/>
    </row>
    <row r="18" s="2" customFormat="1" ht="39" customHeight="1" spans="1:16">
      <c r="A18" s="18" t="s">
        <v>42</v>
      </c>
      <c r="B18" s="19" t="s">
        <v>21</v>
      </c>
      <c r="C18" s="19">
        <v>2405291</v>
      </c>
      <c r="D18" s="19" t="s">
        <v>22</v>
      </c>
      <c r="E18" s="20">
        <v>335</v>
      </c>
      <c r="F18" s="21">
        <v>45429</v>
      </c>
      <c r="G18" s="19">
        <v>2.37</v>
      </c>
      <c r="H18" s="19" t="s">
        <v>23</v>
      </c>
      <c r="I18" s="18" t="s">
        <v>49</v>
      </c>
      <c r="J18" s="26" t="s">
        <v>25</v>
      </c>
      <c r="K18" s="23">
        <v>435.03</v>
      </c>
      <c r="L18" s="27">
        <v>335</v>
      </c>
      <c r="M18" s="28">
        <v>262.662489</v>
      </c>
      <c r="N18" s="28">
        <v>262.662489</v>
      </c>
      <c r="O18" s="29" t="s">
        <v>50</v>
      </c>
      <c r="P18" s="32" t="s">
        <v>51</v>
      </c>
    </row>
    <row r="19" s="2" customFormat="1" ht="39" customHeight="1" spans="1:16">
      <c r="A19" s="18" t="s">
        <v>52</v>
      </c>
      <c r="B19" s="19" t="s">
        <v>53</v>
      </c>
      <c r="C19" s="19">
        <v>2405719</v>
      </c>
      <c r="D19" s="19" t="s">
        <v>22</v>
      </c>
      <c r="E19" s="20">
        <v>388</v>
      </c>
      <c r="F19" s="21">
        <v>45517</v>
      </c>
      <c r="G19" s="19">
        <v>2.23</v>
      </c>
      <c r="H19" s="19" t="s">
        <v>54</v>
      </c>
      <c r="I19" s="18" t="s">
        <v>55</v>
      </c>
      <c r="J19" s="26" t="s">
        <v>25</v>
      </c>
      <c r="K19" s="23">
        <v>5193.54</v>
      </c>
      <c r="L19" s="27">
        <v>388</v>
      </c>
      <c r="M19" s="28">
        <v>753.0651</v>
      </c>
      <c r="N19" s="28">
        <v>388</v>
      </c>
      <c r="O19" s="29" t="s">
        <v>56</v>
      </c>
      <c r="P19" s="25"/>
    </row>
    <row r="20" s="2" customFormat="1" ht="39" customHeight="1" spans="1:16">
      <c r="A20" s="18" t="s">
        <v>52</v>
      </c>
      <c r="B20" s="33" t="s">
        <v>57</v>
      </c>
      <c r="C20" s="19">
        <v>2571187</v>
      </c>
      <c r="D20" s="19" t="s">
        <v>22</v>
      </c>
      <c r="E20" s="20">
        <v>200</v>
      </c>
      <c r="F20" s="21">
        <v>45957</v>
      </c>
      <c r="G20" s="19">
        <v>2.06</v>
      </c>
      <c r="H20" s="19" t="s">
        <v>54</v>
      </c>
      <c r="I20" s="18" t="s">
        <v>58</v>
      </c>
      <c r="J20" s="26" t="s">
        <v>25</v>
      </c>
      <c r="K20" s="23">
        <v>6315.92</v>
      </c>
      <c r="L20" s="27">
        <v>200</v>
      </c>
      <c r="M20" s="28">
        <v>200</v>
      </c>
      <c r="N20" s="28">
        <v>200</v>
      </c>
      <c r="O20" s="29" t="s">
        <v>59</v>
      </c>
      <c r="P20" s="25"/>
    </row>
    <row r="21" s="2" customFormat="1" ht="39" customHeight="1" spans="1:16">
      <c r="A21" s="18" t="s">
        <v>52</v>
      </c>
      <c r="B21" s="33" t="s">
        <v>57</v>
      </c>
      <c r="C21" s="19">
        <v>2571187</v>
      </c>
      <c r="D21" s="19" t="s">
        <v>22</v>
      </c>
      <c r="E21" s="20">
        <v>271</v>
      </c>
      <c r="F21" s="21">
        <v>45957</v>
      </c>
      <c r="G21" s="19">
        <v>2.06</v>
      </c>
      <c r="H21" s="19" t="s">
        <v>54</v>
      </c>
      <c r="I21" s="18" t="s">
        <v>60</v>
      </c>
      <c r="J21" s="26" t="s">
        <v>25</v>
      </c>
      <c r="K21" s="23">
        <v>5193.54</v>
      </c>
      <c r="L21" s="27">
        <v>271</v>
      </c>
      <c r="M21" s="28">
        <v>4028.702217</v>
      </c>
      <c r="N21" s="28">
        <v>35.702217</v>
      </c>
      <c r="O21" s="29" t="s">
        <v>56</v>
      </c>
      <c r="P21" s="25"/>
    </row>
    <row r="22" ht="45" customHeight="1" spans="1:16">
      <c r="A22" s="34" t="s">
        <v>61</v>
      </c>
      <c r="B22" s="34"/>
      <c r="C22" s="34"/>
      <c r="D22" s="34"/>
      <c r="E22" s="34"/>
      <c r="F22" s="34"/>
      <c r="G22" s="34"/>
      <c r="H22" s="34"/>
      <c r="I22" s="34"/>
      <c r="J22" s="35"/>
      <c r="K22" s="34"/>
      <c r="L22" s="34"/>
      <c r="M22" s="34"/>
      <c r="N22" s="34"/>
      <c r="O22" s="34"/>
      <c r="P22" s="34"/>
    </row>
    <row r="28" spans="1:16">
      <c r="L28" s="36"/>
    </row>
  </sheetData>
  <autoFilter xmlns:etc="http://www.wps.cn/officeDocument/2017/etCustomData" ref="A7:P22" etc:filterBottomFollowUsedRange="0">
    <extLst/>
  </autoFilter>
  <mergeCells count="23">
    <mergeCell ref="A2:P2"/>
    <mergeCell ref="A3:P3"/>
    <mergeCell ref="B4:H4"/>
    <mergeCell ref="I4:N4"/>
    <mergeCell ref="K5:L5"/>
    <mergeCell ref="M5:N5"/>
    <mergeCell ref="A22:P22"/>
    <mergeCell ref="A4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6:K7"/>
    <mergeCell ref="L6:L7"/>
    <mergeCell ref="M6:M7"/>
    <mergeCell ref="N6:N7"/>
    <mergeCell ref="O4:O7"/>
    <mergeCell ref="P4:P7"/>
  </mergeCells>
  <pageMargins left="0" right="0" top="0.354166666666667" bottom="0.236111111111111" header="0.354166666666667" footer="0.511805555555556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南柯。</cp:lastModifiedBy>
  <dcterms:created xsi:type="dcterms:W3CDTF">2019-06-28T07:34:00Z</dcterms:created>
  <dcterms:modified xsi:type="dcterms:W3CDTF">2026-07-13T08:24:07Z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997266EDC2C145038B7510D59FE280D1</vt:lpwstr>
  </property>
  <property fmtid="{D5CDD505-2E9C-101B-9397-08002B2CF9AE}" pid="4" name="CalculationRule">
    <vt:i4>0</vt:i4>
  </property>
</Properties>
</file>